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NGILA PETRIS\Annual Transparency Reporting, ESD 2018\"/>
    </mc:Choice>
  </mc:AlternateContent>
  <bookViews>
    <workbookView xWindow="0" yWindow="0" windowWidth="25200" windowHeight="1198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N17" i="2" l="1"/>
  <c r="N13" i="2"/>
  <c r="O20" i="2" l="1"/>
  <c r="O19" i="2"/>
  <c r="M3" i="2"/>
  <c r="O5" i="2"/>
  <c r="O4" i="2"/>
  <c r="O14" i="2"/>
</calcChain>
</file>

<file path=xl/sharedStrings.xml><?xml version="1.0" encoding="utf-8"?>
<sst xmlns="http://schemas.openxmlformats.org/spreadsheetml/2006/main" count="202" uniqueCount="144">
  <si>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</si>
  <si>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</si>
  <si>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</si>
  <si>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</si>
  <si>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</si>
  <si>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</si>
  <si>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</si>
  <si>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</si>
  <si>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</si>
  <si>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</si>
  <si>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</si>
  <si>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</si>
  <si>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</si>
  <si>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</si>
  <si>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</si>
  <si>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 xml:space="preserve">South Coast ESD </t>
  </si>
  <si>
    <t>Audit Services Contract</t>
  </si>
  <si>
    <t>KOONTZ, PERDUE, BLAZQUEZ &amp; CO.</t>
  </si>
  <si>
    <t>920 ELM STREET S.W.</t>
  </si>
  <si>
    <t>ALBANY</t>
  </si>
  <si>
    <t>OR</t>
  </si>
  <si>
    <t>06/30/20180-06/30/2020</t>
  </si>
  <si>
    <t>12,800 per year</t>
  </si>
  <si>
    <t>TECH-2018-605-01</t>
  </si>
  <si>
    <t xml:space="preserve">Northwest Regional Education Service District </t>
  </si>
  <si>
    <t>Auditor</t>
  </si>
  <si>
    <t>Background Checks</t>
  </si>
  <si>
    <t xml:space="preserve">5825 NE Ray Cir </t>
  </si>
  <si>
    <t>Hillsboro</t>
  </si>
  <si>
    <t>07/01/2017 - 06/30/2018</t>
  </si>
  <si>
    <t xml:space="preserve">4.25 each </t>
  </si>
  <si>
    <t>AYA HEALTHCARE INC</t>
  </si>
  <si>
    <t>PO BOX 123519</t>
  </si>
  <si>
    <t>DALLAS</t>
  </si>
  <si>
    <t>TX</t>
  </si>
  <si>
    <t xml:space="preserve">Work Order </t>
  </si>
  <si>
    <t>Nursing</t>
  </si>
  <si>
    <t>11/13/2017 - 06/15/2018</t>
  </si>
  <si>
    <t>Dell Server and Storage</t>
  </si>
  <si>
    <t>Technology Integration</t>
  </si>
  <si>
    <t>TIG</t>
  </si>
  <si>
    <t>TIG Oregon - Eugene</t>
  </si>
  <si>
    <t>497 Oakway Rd Ste 220</t>
  </si>
  <si>
    <t>Eugene</t>
  </si>
  <si>
    <t>02/28/2018 - 03/27/2018</t>
  </si>
  <si>
    <t>2018-18700</t>
  </si>
  <si>
    <t>02/20/2018 - 02/20/2019</t>
  </si>
  <si>
    <t xml:space="preserve">School Spring Unlimited </t>
  </si>
  <si>
    <t xml:space="preserve">Subscription </t>
  </si>
  <si>
    <t xml:space="preserve">People Admin </t>
  </si>
  <si>
    <t>PO BOX 205748</t>
  </si>
  <si>
    <t>Enterprise Service Agreement</t>
  </si>
  <si>
    <t xml:space="preserve">Service Agreement </t>
  </si>
  <si>
    <t xml:space="preserve">Spectrum </t>
  </si>
  <si>
    <t>12405 Powerscourt Dr</t>
  </si>
  <si>
    <t>St. Louis</t>
  </si>
  <si>
    <t>MO</t>
  </si>
  <si>
    <t xml:space="preserve">Internet </t>
  </si>
  <si>
    <t>99.98 per month</t>
  </si>
  <si>
    <t>MAIL</t>
  </si>
  <si>
    <t>PITNEY BOWES INC</t>
  </si>
  <si>
    <t>PO BOX 371887</t>
  </si>
  <si>
    <t>PITTSBURGH</t>
  </si>
  <si>
    <t>PA</t>
  </si>
  <si>
    <t>WSCA / NASPO Term Rental installment</t>
  </si>
  <si>
    <t xml:space="preserve">Rental </t>
  </si>
  <si>
    <t xml:space="preserve">128.15 per month </t>
  </si>
  <si>
    <t>05/12/2017 -05/21/2022</t>
  </si>
  <si>
    <t>Lease Agreement</t>
  </si>
  <si>
    <t>Milner Crest Classroom</t>
  </si>
  <si>
    <t xml:space="preserve">Coos Bay School District </t>
  </si>
  <si>
    <t xml:space="preserve">1255 Hemlock Ave </t>
  </si>
  <si>
    <t xml:space="preserve">Coos Bay </t>
  </si>
  <si>
    <t>$580 per month</t>
  </si>
  <si>
    <t>EZ Claim Consulting</t>
  </si>
  <si>
    <t>Medical Billing Software</t>
  </si>
  <si>
    <t>337 S Main St Ste 200</t>
  </si>
  <si>
    <t>Rochester</t>
  </si>
  <si>
    <t xml:space="preserve">MI </t>
  </si>
  <si>
    <t>SOFTWARE</t>
  </si>
  <si>
    <t>FRONTLINE TECHNOLOGIES LLC</t>
  </si>
  <si>
    <t>1400 ATWATER DRIVE</t>
  </si>
  <si>
    <t>MALVERN</t>
  </si>
  <si>
    <t>CD990411667889699178</t>
  </si>
  <si>
    <t xml:space="preserve">Maintenance Renewal </t>
  </si>
  <si>
    <t xml:space="preserve">Hardware / software maintenance </t>
  </si>
  <si>
    <t xml:space="preserve">PO BOX 636 </t>
  </si>
  <si>
    <t>Cotati</t>
  </si>
  <si>
    <t>CA</t>
  </si>
  <si>
    <t>NETMAIL INC</t>
  </si>
  <si>
    <t>PO BOX 2727</t>
  </si>
  <si>
    <t>CHAMPLAIN</t>
  </si>
  <si>
    <t>NY</t>
  </si>
  <si>
    <t>TECHNOLOGY INTEGRATION</t>
  </si>
  <si>
    <t>PO BOX 85244</t>
  </si>
  <si>
    <t>SAN DIEGO</t>
  </si>
  <si>
    <t>Annual Support Agreement</t>
  </si>
  <si>
    <t xml:space="preserve">Special Legal Counsel </t>
  </si>
  <si>
    <t>Hawkins Delafield &amp; Wood, LLP</t>
  </si>
  <si>
    <t>200 SW Market Street Ste 350</t>
  </si>
  <si>
    <t>Portland</t>
  </si>
  <si>
    <t>hrly rates of $415, $435, and $190. Plus anciliary services up to $300</t>
  </si>
  <si>
    <t>Non Revolving Credit Facility</t>
  </si>
  <si>
    <t>Credit Facility</t>
  </si>
  <si>
    <t xml:space="preserve">Non Revolving Credit Facility </t>
  </si>
  <si>
    <t>up to $800,000</t>
  </si>
  <si>
    <t>Contract for Construction Work</t>
  </si>
  <si>
    <t>Contract</t>
  </si>
  <si>
    <t xml:space="preserve">Contract for Construction Work </t>
  </si>
  <si>
    <t>Tri-County Plumbing</t>
  </si>
  <si>
    <t>1581 Newmark Ave</t>
  </si>
  <si>
    <t>Re-Roofing Agreement</t>
  </si>
  <si>
    <t>Agreement</t>
  </si>
  <si>
    <t>Re-Roofing</t>
  </si>
  <si>
    <t>Rich Rayburn Roofing, LLC</t>
  </si>
  <si>
    <t xml:space="preserve">63625 Rice Rd </t>
  </si>
  <si>
    <t xml:space="preserve">Umpqua Bank </t>
  </si>
  <si>
    <t>445 SE Main St</t>
  </si>
  <si>
    <t>Roseburg</t>
  </si>
  <si>
    <t>2024 711</t>
  </si>
  <si>
    <t>Non-Appropriation Adendum</t>
  </si>
  <si>
    <t>Copier Lease</t>
  </si>
  <si>
    <t xml:space="preserve">US Bank </t>
  </si>
  <si>
    <t xml:space="preserve">400 Anderson Ave </t>
  </si>
  <si>
    <t xml:space="preserve">OR </t>
  </si>
  <si>
    <t>9/25/2015 - 09/25/2020</t>
  </si>
  <si>
    <t>74.93 per month</t>
  </si>
  <si>
    <t>1003.04 per month</t>
  </si>
  <si>
    <t>DOCTOR</t>
  </si>
  <si>
    <t>YOST, DR JON</t>
  </si>
  <si>
    <t>1750 THOMPSON RD.</t>
  </si>
  <si>
    <t>COOS BAY</t>
  </si>
  <si>
    <t>10/01/2017 - 09/30/2018</t>
  </si>
  <si>
    <t>INSURANCE</t>
  </si>
  <si>
    <t>PACE INSURANCE</t>
  </si>
  <si>
    <t>PO BOX 12613</t>
  </si>
  <si>
    <t>SALEM</t>
  </si>
  <si>
    <t>Insurance Renewal</t>
  </si>
  <si>
    <t xml:space="preserve">Insurance </t>
  </si>
  <si>
    <t>07/01/2017 - 07/01/2018</t>
  </si>
  <si>
    <t>hrly rates of $85, and $64</t>
  </si>
  <si>
    <t>$243 per month</t>
  </si>
  <si>
    <t xml:space="preserve">Chouinard &amp; Myhre, Inc. </t>
  </si>
  <si>
    <t xml:space="preserve">Engagement Letter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</si>
</sst>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left" vertical="top"/>
    </xf>
    <xf numFmtId="0" fontId="20" fillId="0" borderId="0" xfId="42" applyNumberFormat="1" applyFont="1" applyAlignment="1">
      <alignment horizontal="left" vertical="top"/>
    </xf>
    <xf numFmtId="0" fontId="18" fillId="33" borderId="10" xfId="0" applyNumberFormat="1" applyFont="1" applyFill="1" applyBorder="1" applyAlignment="1">
      <alignment horizontal="left" wrapText="1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Normal="100" workbookViewId="0">
      <selection activeCell="G29" sqref="G29"/>
    </sheetView>
  </sheetViews>
  <sheetFormatPr defaultColWidth="8.85546875" defaultRowHeight="15" x14ac:dyDescent="0.25"/>
  <cols>
    <col min="1" max="2" width="18.7109375" style="1" customWidth="1"/>
    <col min="3" max="3" width="21.85546875" style="1" bestFit="1" customWidth="1"/>
    <col min="4" max="4" width="23" style="1" bestFit="1" customWidth="1"/>
    <col min="5" max="5" width="21.5703125" style="1" bestFit="1" customWidth="1"/>
    <col min="6" max="6" width="32.28515625" style="1" bestFit="1" customWidth="1"/>
    <col min="7" max="7" width="42.85546875" style="1" bestFit="1" customWidth="1"/>
    <col min="8" max="8" width="27.140625" style="1" bestFit="1" customWidth="1"/>
    <col min="9" max="9" width="13.85546875" style="1" bestFit="1" customWidth="1"/>
    <col min="10" max="10" width="18.7109375" style="12" customWidth="1"/>
    <col min="11" max="11" width="18.7109375" style="3" customWidth="1"/>
    <col min="12" max="12" width="22.5703125" style="1" bestFit="1" customWidth="1"/>
    <col min="13" max="13" width="29.42578125" style="2" customWidth="1"/>
    <col min="14" max="15" width="18.7109375" style="2" customWidth="1"/>
    <col min="16" max="16384" width="8.85546875" style="1"/>
  </cols>
  <sheetData>
    <row r="1" spans="1:15" s="4" customFormat="1" ht="54" customHeight="1" x14ac:dyDescent="0.2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11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1949</v>
      </c>
      <c r="B2" s="1" t="s">
        <v>15</v>
      </c>
      <c r="D2" s="1" t="s">
        <v>35</v>
      </c>
      <c r="E2" s="1" t="s">
        <v>52</v>
      </c>
      <c r="F2" s="1" t="s">
        <v>36</v>
      </c>
      <c r="G2" s="7" t="s">
        <v>31</v>
      </c>
      <c r="H2" s="7" t="s">
        <v>32</v>
      </c>
      <c r="I2" s="7" t="s">
        <v>33</v>
      </c>
      <c r="J2" s="8" t="s">
        <v>34</v>
      </c>
      <c r="K2" s="7">
        <v>75312</v>
      </c>
      <c r="L2" s="1" t="s">
        <v>37</v>
      </c>
      <c r="M2" s="2" t="s">
        <v>140</v>
      </c>
      <c r="N2" s="2">
        <v>0</v>
      </c>
      <c r="O2" s="2">
        <v>160897.54999999999</v>
      </c>
    </row>
    <row r="3" spans="1:15" x14ac:dyDescent="0.25">
      <c r="A3" s="1">
        <v>1949</v>
      </c>
      <c r="B3" s="1" t="s">
        <v>15</v>
      </c>
      <c r="D3" s="1" t="s">
        <v>84</v>
      </c>
      <c r="E3" s="1" t="s">
        <v>84</v>
      </c>
      <c r="F3" s="1" t="s">
        <v>85</v>
      </c>
      <c r="G3" s="1" t="s">
        <v>142</v>
      </c>
      <c r="H3" s="1" t="s">
        <v>86</v>
      </c>
      <c r="I3" s="1" t="s">
        <v>87</v>
      </c>
      <c r="J3" s="13" t="s">
        <v>88</v>
      </c>
      <c r="K3" s="3">
        <v>94931</v>
      </c>
      <c r="L3" s="9">
        <v>43181</v>
      </c>
      <c r="M3" s="2">
        <f>794.76+262.27+532.49</f>
        <v>1589.52</v>
      </c>
      <c r="N3" s="2">
        <v>0</v>
      </c>
      <c r="O3" s="2">
        <v>1589.52</v>
      </c>
    </row>
    <row r="4" spans="1:15" x14ac:dyDescent="0.25">
      <c r="A4" s="1">
        <v>1949</v>
      </c>
      <c r="B4" s="1" t="s">
        <v>15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3" t="s">
        <v>20</v>
      </c>
      <c r="K4" s="3">
        <v>97420</v>
      </c>
      <c r="L4" s="1" t="s">
        <v>29</v>
      </c>
      <c r="M4" s="2" t="s">
        <v>73</v>
      </c>
      <c r="N4" s="2">
        <v>0</v>
      </c>
      <c r="O4" s="2">
        <f>580*12</f>
        <v>6960</v>
      </c>
    </row>
    <row r="5" spans="1:15" x14ac:dyDescent="0.25">
      <c r="A5" s="1">
        <v>1949</v>
      </c>
      <c r="B5" s="1" t="s">
        <v>15</v>
      </c>
      <c r="E5" s="1" t="s">
        <v>52</v>
      </c>
      <c r="F5" s="1" t="s">
        <v>75</v>
      </c>
      <c r="G5" s="1" t="s">
        <v>74</v>
      </c>
      <c r="H5" s="10" t="s">
        <v>76</v>
      </c>
      <c r="I5" s="1" t="s">
        <v>77</v>
      </c>
      <c r="J5" s="13" t="s">
        <v>78</v>
      </c>
      <c r="K5" s="3">
        <v>48307</v>
      </c>
      <c r="L5" s="9">
        <v>42871</v>
      </c>
      <c r="M5" s="2" t="s">
        <v>141</v>
      </c>
      <c r="N5" s="2">
        <v>0</v>
      </c>
      <c r="O5" s="2">
        <f>243*2</f>
        <v>486</v>
      </c>
    </row>
    <row r="6" spans="1:15" x14ac:dyDescent="0.25">
      <c r="A6" s="1">
        <v>1949</v>
      </c>
      <c r="B6" s="1" t="s">
        <v>15</v>
      </c>
      <c r="C6" s="1" t="s">
        <v>83</v>
      </c>
      <c r="E6" s="1" t="s">
        <v>52</v>
      </c>
      <c r="F6" t="s">
        <v>79</v>
      </c>
      <c r="G6" s="7" t="s">
        <v>80</v>
      </c>
      <c r="H6" s="7" t="s">
        <v>81</v>
      </c>
      <c r="I6" s="7" t="s">
        <v>82</v>
      </c>
      <c r="J6" s="8" t="s">
        <v>63</v>
      </c>
      <c r="K6" s="7">
        <v>19355</v>
      </c>
      <c r="M6" s="2">
        <v>10850</v>
      </c>
      <c r="N6" s="2">
        <v>0</v>
      </c>
      <c r="O6" s="2">
        <v>10850</v>
      </c>
    </row>
    <row r="7" spans="1:15" x14ac:dyDescent="0.25">
      <c r="A7" s="1">
        <v>1949</v>
      </c>
      <c r="B7" s="1" t="s">
        <v>15</v>
      </c>
      <c r="E7" s="1" t="s">
        <v>52</v>
      </c>
      <c r="F7" s="1" t="s">
        <v>97</v>
      </c>
      <c r="G7" s="1" t="s">
        <v>98</v>
      </c>
      <c r="H7" s="1" t="s">
        <v>99</v>
      </c>
      <c r="I7" s="1" t="s">
        <v>100</v>
      </c>
      <c r="J7" s="13" t="s">
        <v>20</v>
      </c>
      <c r="K7" s="3">
        <v>97201</v>
      </c>
      <c r="L7" s="9">
        <v>43230</v>
      </c>
      <c r="M7" s="2" t="s">
        <v>101</v>
      </c>
      <c r="N7" s="2">
        <v>0</v>
      </c>
      <c r="O7" s="2">
        <v>17554</v>
      </c>
    </row>
    <row r="8" spans="1:15" x14ac:dyDescent="0.25">
      <c r="A8" s="1">
        <v>1949</v>
      </c>
      <c r="B8" s="1" t="s">
        <v>15</v>
      </c>
      <c r="D8" s="1" t="s">
        <v>16</v>
      </c>
      <c r="E8" s="1" t="s">
        <v>143</v>
      </c>
      <c r="F8" s="1" t="s">
        <v>25</v>
      </c>
      <c r="G8" s="7" t="s">
        <v>17</v>
      </c>
      <c r="H8" s="7" t="s">
        <v>18</v>
      </c>
      <c r="I8" s="7" t="s">
        <v>19</v>
      </c>
      <c r="J8" s="8" t="s">
        <v>20</v>
      </c>
      <c r="K8" s="7">
        <v>97321</v>
      </c>
      <c r="L8" s="1" t="s">
        <v>21</v>
      </c>
      <c r="M8" s="2" t="s">
        <v>22</v>
      </c>
      <c r="N8" s="2">
        <v>0</v>
      </c>
      <c r="O8" s="2">
        <v>12800</v>
      </c>
    </row>
    <row r="9" spans="1:15" x14ac:dyDescent="0.25">
      <c r="A9" s="1">
        <v>1949</v>
      </c>
      <c r="B9" s="1" t="s">
        <v>15</v>
      </c>
      <c r="E9" s="1" t="s">
        <v>52</v>
      </c>
      <c r="F9" t="s">
        <v>79</v>
      </c>
      <c r="G9" s="7" t="s">
        <v>89</v>
      </c>
      <c r="H9" s="7" t="s">
        <v>90</v>
      </c>
      <c r="I9" s="7" t="s">
        <v>91</v>
      </c>
      <c r="J9" s="8" t="s">
        <v>92</v>
      </c>
      <c r="K9" s="7">
        <v>12919</v>
      </c>
      <c r="L9" s="9">
        <v>42965</v>
      </c>
      <c r="M9" s="2">
        <v>7000</v>
      </c>
      <c r="N9" s="2">
        <v>0</v>
      </c>
      <c r="O9" s="2">
        <v>7000</v>
      </c>
    </row>
    <row r="10" spans="1:15" x14ac:dyDescent="0.25">
      <c r="A10" s="1">
        <v>1949</v>
      </c>
      <c r="B10" s="1" t="s">
        <v>15</v>
      </c>
      <c r="C10" s="1" t="s">
        <v>23</v>
      </c>
      <c r="E10" s="1" t="s">
        <v>52</v>
      </c>
      <c r="F10" s="1" t="s">
        <v>26</v>
      </c>
      <c r="G10" s="1" t="s">
        <v>24</v>
      </c>
      <c r="H10" s="1" t="s">
        <v>27</v>
      </c>
      <c r="I10" s="1" t="s">
        <v>28</v>
      </c>
      <c r="J10" s="13" t="s">
        <v>20</v>
      </c>
      <c r="K10" s="3">
        <v>97124</v>
      </c>
      <c r="L10" s="1" t="s">
        <v>29</v>
      </c>
      <c r="M10" s="2" t="s">
        <v>30</v>
      </c>
      <c r="N10" s="2">
        <v>0</v>
      </c>
      <c r="O10" s="2">
        <v>276.25</v>
      </c>
    </row>
    <row r="11" spans="1:15" x14ac:dyDescent="0.25">
      <c r="A11" s="1">
        <v>1949</v>
      </c>
      <c r="B11" s="1" t="s">
        <v>15</v>
      </c>
      <c r="C11" s="1" t="s">
        <v>45</v>
      </c>
      <c r="D11" s="1" t="s">
        <v>47</v>
      </c>
      <c r="E11" s="1" t="s">
        <v>48</v>
      </c>
      <c r="F11" s="1" t="s">
        <v>47</v>
      </c>
      <c r="G11" s="1" t="s">
        <v>49</v>
      </c>
      <c r="H11" s="1" t="s">
        <v>50</v>
      </c>
      <c r="I11" s="1" t="s">
        <v>33</v>
      </c>
      <c r="J11" s="13" t="s">
        <v>34</v>
      </c>
      <c r="K11" s="3">
        <v>75320</v>
      </c>
      <c r="L11" s="1" t="s">
        <v>46</v>
      </c>
      <c r="M11" s="2">
        <v>1800</v>
      </c>
      <c r="N11" s="2">
        <v>0</v>
      </c>
      <c r="O11" s="2">
        <v>1800</v>
      </c>
    </row>
    <row r="12" spans="1:15" x14ac:dyDescent="0.25">
      <c r="A12" s="1">
        <v>1949</v>
      </c>
      <c r="B12" s="1" t="s">
        <v>15</v>
      </c>
      <c r="C12" s="1">
        <v>60</v>
      </c>
      <c r="D12" s="1" t="s">
        <v>64</v>
      </c>
      <c r="E12" s="1" t="s">
        <v>65</v>
      </c>
      <c r="F12" t="s">
        <v>59</v>
      </c>
      <c r="G12" s="7" t="s">
        <v>60</v>
      </c>
      <c r="H12" s="7" t="s">
        <v>61</v>
      </c>
      <c r="I12" s="7" t="s">
        <v>62</v>
      </c>
      <c r="J12" s="8" t="s">
        <v>63</v>
      </c>
      <c r="K12" s="7">
        <v>15250</v>
      </c>
      <c r="L12" s="1" t="s">
        <v>67</v>
      </c>
      <c r="M12" s="2" t="s">
        <v>66</v>
      </c>
      <c r="N12" s="2">
        <v>0</v>
      </c>
      <c r="O12" s="2">
        <v>1543.62</v>
      </c>
    </row>
    <row r="13" spans="1:15" x14ac:dyDescent="0.25">
      <c r="A13" s="1">
        <v>1949</v>
      </c>
      <c r="B13" s="1" t="s">
        <v>15</v>
      </c>
      <c r="D13" s="1" t="s">
        <v>111</v>
      </c>
      <c r="E13" s="1" t="s">
        <v>112</v>
      </c>
      <c r="F13" s="1" t="s">
        <v>113</v>
      </c>
      <c r="G13" s="1" t="s">
        <v>114</v>
      </c>
      <c r="H13" s="1" t="s">
        <v>115</v>
      </c>
      <c r="I13" s="1" t="s">
        <v>72</v>
      </c>
      <c r="J13" s="13" t="s">
        <v>20</v>
      </c>
      <c r="K13" s="3">
        <v>97420</v>
      </c>
      <c r="L13" s="9">
        <v>43244</v>
      </c>
      <c r="M13" s="2">
        <v>329860</v>
      </c>
      <c r="N13" s="2">
        <f>O13-M13</f>
        <v>-4416</v>
      </c>
      <c r="O13" s="2">
        <v>325444</v>
      </c>
    </row>
    <row r="14" spans="1:15" x14ac:dyDescent="0.25">
      <c r="A14" s="1">
        <v>1949</v>
      </c>
      <c r="B14" s="1" t="s">
        <v>15</v>
      </c>
      <c r="D14" s="1" t="s">
        <v>51</v>
      </c>
      <c r="E14" s="1" t="s">
        <v>52</v>
      </c>
      <c r="F14" s="1" t="s">
        <v>57</v>
      </c>
      <c r="G14" s="1" t="s">
        <v>53</v>
      </c>
      <c r="H14" s="1" t="s">
        <v>54</v>
      </c>
      <c r="I14" s="1" t="s">
        <v>55</v>
      </c>
      <c r="J14" s="13" t="s">
        <v>56</v>
      </c>
      <c r="K14" s="3">
        <v>63131</v>
      </c>
      <c r="L14" s="9">
        <v>42943</v>
      </c>
      <c r="M14" s="2" t="s">
        <v>58</v>
      </c>
      <c r="N14" s="2">
        <v>0</v>
      </c>
      <c r="O14" s="2">
        <f>99.98*12</f>
        <v>1199.76</v>
      </c>
    </row>
    <row r="15" spans="1:15" x14ac:dyDescent="0.25">
      <c r="A15" s="1">
        <v>1949</v>
      </c>
      <c r="B15" s="1" t="s">
        <v>15</v>
      </c>
      <c r="E15" s="1" t="s">
        <v>96</v>
      </c>
      <c r="F15" t="s">
        <v>93</v>
      </c>
      <c r="G15" s="7" t="s">
        <v>40</v>
      </c>
      <c r="H15" s="7" t="s">
        <v>94</v>
      </c>
      <c r="I15" s="7" t="s">
        <v>95</v>
      </c>
      <c r="J15" s="8" t="s">
        <v>88</v>
      </c>
      <c r="K15" s="7">
        <v>92186</v>
      </c>
      <c r="M15" s="2">
        <v>4500</v>
      </c>
      <c r="N15" s="2">
        <v>0</v>
      </c>
      <c r="O15" s="2">
        <v>4500</v>
      </c>
    </row>
    <row r="16" spans="1:15" x14ac:dyDescent="0.25">
      <c r="A16" s="1">
        <v>1949</v>
      </c>
      <c r="B16" s="1" t="s">
        <v>15</v>
      </c>
      <c r="C16" s="1">
        <v>13095</v>
      </c>
      <c r="D16" s="1" t="s">
        <v>38</v>
      </c>
      <c r="E16" s="1" t="s">
        <v>52</v>
      </c>
      <c r="F16" s="1" t="s">
        <v>39</v>
      </c>
      <c r="G16" s="1" t="s">
        <v>41</v>
      </c>
      <c r="H16" s="1" t="s">
        <v>42</v>
      </c>
      <c r="I16" s="1" t="s">
        <v>43</v>
      </c>
      <c r="J16" s="13" t="s">
        <v>20</v>
      </c>
      <c r="K16" s="3">
        <v>97401</v>
      </c>
      <c r="L16" s="1" t="s">
        <v>44</v>
      </c>
      <c r="M16" s="2">
        <v>22128.89</v>
      </c>
      <c r="N16" s="2">
        <v>0</v>
      </c>
      <c r="O16" s="2">
        <v>22128.89</v>
      </c>
    </row>
    <row r="17" spans="1:15" x14ac:dyDescent="0.25">
      <c r="A17" s="1">
        <v>1949</v>
      </c>
      <c r="B17" s="1" t="s">
        <v>15</v>
      </c>
      <c r="D17" s="1" t="s">
        <v>106</v>
      </c>
      <c r="E17" s="1" t="s">
        <v>107</v>
      </c>
      <c r="F17" s="1" t="s">
        <v>108</v>
      </c>
      <c r="G17" s="1" t="s">
        <v>109</v>
      </c>
      <c r="H17" s="1" t="s">
        <v>110</v>
      </c>
      <c r="I17" s="1" t="s">
        <v>72</v>
      </c>
      <c r="J17" s="13" t="s">
        <v>20</v>
      </c>
      <c r="K17" s="3">
        <v>97420</v>
      </c>
      <c r="L17" s="9">
        <v>43229</v>
      </c>
      <c r="M17" s="2">
        <v>54750</v>
      </c>
      <c r="N17" s="2">
        <f>O17-M17</f>
        <v>794.87999999999738</v>
      </c>
      <c r="O17" s="2">
        <v>55544.88</v>
      </c>
    </row>
    <row r="18" spans="1:15" x14ac:dyDescent="0.25">
      <c r="A18" s="1">
        <v>1949</v>
      </c>
      <c r="B18" s="1" t="s">
        <v>15</v>
      </c>
      <c r="D18" s="1" t="s">
        <v>102</v>
      </c>
      <c r="E18" s="1" t="s">
        <v>103</v>
      </c>
      <c r="F18" s="1" t="s">
        <v>104</v>
      </c>
      <c r="G18" s="1" t="s">
        <v>116</v>
      </c>
      <c r="H18" s="1" t="s">
        <v>117</v>
      </c>
      <c r="I18" s="1" t="s">
        <v>118</v>
      </c>
      <c r="J18" s="13" t="s">
        <v>20</v>
      </c>
      <c r="K18" s="3">
        <v>97470</v>
      </c>
      <c r="L18" s="9">
        <v>43266</v>
      </c>
      <c r="M18" s="2" t="s">
        <v>105</v>
      </c>
      <c r="N18" s="2">
        <v>0</v>
      </c>
      <c r="O18" s="2">
        <v>40001</v>
      </c>
    </row>
    <row r="19" spans="1:15" x14ac:dyDescent="0.25">
      <c r="A19" s="1">
        <v>1949</v>
      </c>
      <c r="B19" s="1" t="s">
        <v>15</v>
      </c>
      <c r="C19" s="1" t="s">
        <v>119</v>
      </c>
      <c r="D19" s="1" t="s">
        <v>120</v>
      </c>
      <c r="E19" s="1" t="s">
        <v>68</v>
      </c>
      <c r="F19" s="1" t="s">
        <v>121</v>
      </c>
      <c r="G19" s="1" t="s">
        <v>122</v>
      </c>
      <c r="H19" s="1" t="s">
        <v>123</v>
      </c>
      <c r="I19" s="1" t="s">
        <v>72</v>
      </c>
      <c r="J19" s="13" t="s">
        <v>124</v>
      </c>
      <c r="K19" s="3">
        <v>97420</v>
      </c>
      <c r="L19" s="9" t="s">
        <v>125</v>
      </c>
      <c r="M19" s="2" t="s">
        <v>126</v>
      </c>
      <c r="N19" s="2">
        <v>0</v>
      </c>
      <c r="O19" s="2">
        <f>74.93*12</f>
        <v>899.16000000000008</v>
      </c>
    </row>
    <row r="20" spans="1:15" x14ac:dyDescent="0.25">
      <c r="A20" s="1">
        <v>1949</v>
      </c>
      <c r="B20" s="1" t="s">
        <v>15</v>
      </c>
      <c r="C20" s="1" t="s">
        <v>119</v>
      </c>
      <c r="D20" s="1" t="s">
        <v>120</v>
      </c>
      <c r="E20" s="1" t="s">
        <v>68</v>
      </c>
      <c r="F20" s="1" t="s">
        <v>121</v>
      </c>
      <c r="G20" s="1" t="s">
        <v>122</v>
      </c>
      <c r="H20" s="1" t="s">
        <v>123</v>
      </c>
      <c r="I20" s="1" t="s">
        <v>72</v>
      </c>
      <c r="J20" s="13" t="s">
        <v>124</v>
      </c>
      <c r="K20" s="3">
        <v>97420</v>
      </c>
      <c r="L20" s="9" t="s">
        <v>125</v>
      </c>
      <c r="M20" s="2" t="s">
        <v>127</v>
      </c>
      <c r="N20" s="2">
        <v>0</v>
      </c>
      <c r="O20" s="2">
        <f>1003.04*12</f>
        <v>12036.48</v>
      </c>
    </row>
    <row r="21" spans="1:15" x14ac:dyDescent="0.25">
      <c r="A21" s="1">
        <v>1949</v>
      </c>
      <c r="B21" s="1" t="s">
        <v>15</v>
      </c>
      <c r="E21" s="1" t="s">
        <v>52</v>
      </c>
      <c r="F21" t="s">
        <v>128</v>
      </c>
      <c r="G21" s="7" t="s">
        <v>129</v>
      </c>
      <c r="H21" s="7" t="s">
        <v>130</v>
      </c>
      <c r="I21" s="7" t="s">
        <v>131</v>
      </c>
      <c r="J21" s="8" t="s">
        <v>20</v>
      </c>
      <c r="K21" s="7">
        <v>97420</v>
      </c>
      <c r="L21" s="1" t="s">
        <v>132</v>
      </c>
      <c r="M21" s="2">
        <v>750</v>
      </c>
      <c r="N21" s="2">
        <v>0</v>
      </c>
      <c r="O21" s="2">
        <v>750</v>
      </c>
    </row>
    <row r="22" spans="1:15" x14ac:dyDescent="0.25">
      <c r="A22" s="1">
        <v>1949</v>
      </c>
      <c r="B22" s="1" t="s">
        <v>15</v>
      </c>
      <c r="D22" s="1" t="s">
        <v>137</v>
      </c>
      <c r="E22" s="1" t="s">
        <v>138</v>
      </c>
      <c r="F22" t="s">
        <v>133</v>
      </c>
      <c r="G22" s="7" t="s">
        <v>134</v>
      </c>
      <c r="H22" s="7" t="s">
        <v>135</v>
      </c>
      <c r="I22" s="7" t="s">
        <v>136</v>
      </c>
      <c r="J22" s="8" t="s">
        <v>20</v>
      </c>
      <c r="K22" s="7">
        <v>97309</v>
      </c>
      <c r="L22" s="1" t="s">
        <v>139</v>
      </c>
      <c r="M22" s="2">
        <v>54241</v>
      </c>
      <c r="N22" s="2">
        <v>0</v>
      </c>
      <c r="O22" s="2">
        <v>54241</v>
      </c>
    </row>
  </sheetData>
  <sortState ref="A2:O20">
    <sortCondition ref="G1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Angila Petris</cp:lastModifiedBy>
  <cp:lastPrinted>2016-09-30T07:08:45Z</cp:lastPrinted>
  <dcterms:created xsi:type="dcterms:W3CDTF">2016-09-27T21:53:53Z</dcterms:created>
  <dcterms:modified xsi:type="dcterms:W3CDTF">2018-10-22T21:48:15Z</dcterms:modified>
</cp:coreProperties>
</file>